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57 СМР К ВОКС СКС ДГП 11\КД-1357\"/>
    </mc:Choice>
  </mc:AlternateContent>
  <bookViews>
    <workbookView xWindow="480" yWindow="0" windowWidth="10305" windowHeight="0"/>
  </bookViews>
  <sheets>
    <sheet name="тмц" sheetId="4" r:id="rId1"/>
  </sheets>
  <definedNames>
    <definedName name="_xlnm._FilterDatabase" localSheetId="0" hidden="1">тмц!$A$7:$O$12</definedName>
    <definedName name="_xlnm.Print_Area" localSheetId="0">тмц!$A$1:$N$14</definedName>
  </definedNames>
  <calcPr calcId="152511"/>
</workbook>
</file>

<file path=xl/calcChain.xml><?xml version="1.0" encoding="utf-8"?>
<calcChain xmlns="http://schemas.openxmlformats.org/spreadsheetml/2006/main">
  <c r="M12" i="4" l="1"/>
  <c r="M9" i="4"/>
  <c r="M10" i="4"/>
  <c r="M11" i="4"/>
  <c r="M8" i="4" l="1"/>
</calcChain>
</file>

<file path=xl/sharedStrings.xml><?xml version="1.0" encoding="utf-8"?>
<sst xmlns="http://schemas.openxmlformats.org/spreadsheetml/2006/main" count="53" uniqueCount="40">
  <si>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</si>
  <si>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</si>
  <si>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</si>
  <si>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</si>
  <si>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</si>
  <si>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</si>
  <si>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</si>
  <si>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</si>
  <si>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</si>
  <si>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</si>
  <si>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</si>
  <si>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</si>
  <si>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</si>
  <si>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</si>
  <si>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</si>
  <si>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</si>
  <si>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</si>
  <si>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</si>
  <si>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</si>
  <si>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</si>
  <si>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</si>
  <si>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РКСМ-1357</t>
  </si>
  <si>
    <t>42.21.22.110</t>
  </si>
  <si>
    <t>42.21.</t>
  </si>
  <si>
    <t>Модернизация  самотечного канализационного коллектора Ду 600 мм (ж/б)  по ул. Энергетиков. I этап работ: участок от КК-8 до КК-12, Комсомольский район г.о.Тольятти</t>
  </si>
  <si>
    <t>ТЗ, Проект, ЛСР, Ресурсная ведомость</t>
  </si>
  <si>
    <t>ООО "Волжские коммунальные системы"</t>
  </si>
  <si>
    <t>РФ, Самарская обл., г. Тольятти, Комсомольский р-н, ул. Энергетиков</t>
  </si>
  <si>
    <t>Не более  60 календарных дней с момента заключения договора подряда</t>
  </si>
  <si>
    <t>43.99</t>
  </si>
  <si>
    <t>Капитальный ремонт водопроводных сетей (санация) водовода №В-51 по                              ул. Тухачевского от дома № 28 до дома № 54.</t>
  </si>
  <si>
    <t>Капитальный ремонт водовода по пр. Кирова от ул. Стара- Загора до Московского шоссе</t>
  </si>
  <si>
    <t>Капитальный ремонт линии водопроводной уличной по ул. Стара-Загора от к/т « Шипка»   до ул. Ново-Вокзальной</t>
  </si>
  <si>
    <t>ООО "Самарские коммунальные системы"</t>
  </si>
  <si>
    <t>г. Самара, по ул. Тухачевского от дома №28 до дома №54</t>
  </si>
  <si>
    <t>г. Самара, по пр. Кирова от ул. Стара -Загора до Московского шоссе</t>
  </si>
  <si>
    <t>г. Самара, по ул. Стара -Загора от к/т  «Шипка» до ул. Ново-Вокзальной</t>
  </si>
  <si>
    <t>90 календарных дней с момента получения разрешения на производство земляных работ</t>
  </si>
  <si>
    <t>60 календарных дней с момента получения разрешения на производство земляных работ</t>
  </si>
  <si>
    <t>30 календарных дней с момента получения разрешения на производство земляных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</si>
</sst>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40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20" fillId="4" borderId="9" xfId="0" applyFont="1" applyFill="1" applyBorder="1" applyAlignment="1">
      <alignment horizontal="center" vertical="top" wrapText="1"/>
    </xf>
    <xf numFmtId="49" fontId="18" fillId="5" borderId="9" xfId="0" applyNumberFormat="1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vertical="top" wrapText="1"/>
    </xf>
    <xf numFmtId="0" fontId="19" fillId="4" borderId="10" xfId="0" applyFont="1" applyFill="1" applyBorder="1" applyAlignment="1">
      <alignment vertical="top" wrapText="1"/>
    </xf>
    <xf numFmtId="0" fontId="19" fillId="5" borderId="9" xfId="5" applyFont="1" applyFill="1" applyBorder="1" applyAlignment="1">
      <alignment horizontal="center" vertical="top" wrapText="1"/>
    </xf>
    <xf numFmtId="1" fontId="19" fillId="5" borderId="9" xfId="0" applyNumberFormat="1" applyFont="1" applyFill="1" applyBorder="1" applyAlignment="1" applyProtection="1">
      <alignment horizontal="center" vertical="top"/>
    </xf>
    <xf numFmtId="4" fontId="4" fillId="4" borderId="6" xfId="2" applyNumberFormat="1" applyFont="1" applyFill="1" applyBorder="1" applyAlignment="1">
      <alignment horizontal="center" vertical="top" wrapText="1"/>
    </xf>
    <xf numFmtId="4" fontId="4" fillId="4" borderId="10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center" vertical="top" wrapText="1"/>
    </xf>
    <xf numFmtId="0" fontId="8" fillId="4" borderId="12" xfId="0" applyNumberFormat="1" applyFont="1" applyFill="1" applyBorder="1" applyAlignment="1" applyProtection="1">
      <alignment horizontal="center" vertical="top" wrapText="1"/>
    </xf>
    <xf numFmtId="0" fontId="8" fillId="4" borderId="9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5"/>
  <sheetViews>
    <sheetView tabSelected="1" view="pageBreakPreview" zoomScale="60" zoomScaleNormal="86" zoomScalePageLayoutView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9" sqref="G9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17</v>
      </c>
    </row>
    <row r="4" spans="1:15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21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5" ht="36" customHeight="1">
      <c r="L6" s="35" t="s">
        <v>9</v>
      </c>
      <c r="M6" s="35" t="s">
        <v>8</v>
      </c>
      <c r="N6" s="35" t="s">
        <v>3</v>
      </c>
    </row>
    <row r="7" spans="1:15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36"/>
      <c r="M7" s="36"/>
      <c r="N7" s="36"/>
    </row>
    <row r="8" spans="1:15" s="3" customFormat="1" ht="70.5" customHeight="1">
      <c r="A8" s="22">
        <v>1</v>
      </c>
      <c r="B8" s="37">
        <v>1</v>
      </c>
      <c r="C8" s="23" t="s">
        <v>22</v>
      </c>
      <c r="D8" s="23" t="s">
        <v>23</v>
      </c>
      <c r="E8" s="24" t="s">
        <v>24</v>
      </c>
      <c r="F8" s="25" t="s">
        <v>25</v>
      </c>
      <c r="G8" s="26" t="s">
        <v>26</v>
      </c>
      <c r="H8" s="24" t="s">
        <v>27</v>
      </c>
      <c r="I8" s="27" t="s">
        <v>20</v>
      </c>
      <c r="J8" s="28">
        <v>1</v>
      </c>
      <c r="K8" s="26" t="s">
        <v>28</v>
      </c>
      <c r="L8" s="29">
        <v>16666461</v>
      </c>
      <c r="M8" s="29">
        <f>L8*J8</f>
        <v>16666461</v>
      </c>
      <c r="N8" s="20"/>
    </row>
    <row r="9" spans="1:15" s="3" customFormat="1" ht="70.5" customHeight="1">
      <c r="A9" s="22">
        <v>2</v>
      </c>
      <c r="B9" s="38"/>
      <c r="C9" s="23" t="s">
        <v>29</v>
      </c>
      <c r="D9" s="23" t="s">
        <v>29</v>
      </c>
      <c r="E9" s="24" t="s">
        <v>30</v>
      </c>
      <c r="F9" s="25" t="s">
        <v>25</v>
      </c>
      <c r="G9" s="26" t="s">
        <v>33</v>
      </c>
      <c r="H9" s="24" t="s">
        <v>34</v>
      </c>
      <c r="I9" s="27" t="s">
        <v>20</v>
      </c>
      <c r="J9" s="28">
        <v>1</v>
      </c>
      <c r="K9" s="26" t="s">
        <v>37</v>
      </c>
      <c r="L9" s="30">
        <v>34626946</v>
      </c>
      <c r="M9" s="29">
        <f t="shared" ref="M9:M11" si="0">L9*J9</f>
        <v>34626946</v>
      </c>
      <c r="N9" s="20"/>
    </row>
    <row r="10" spans="1:15" s="3" customFormat="1" ht="70.5" customHeight="1">
      <c r="A10" s="22">
        <v>3</v>
      </c>
      <c r="B10" s="38"/>
      <c r="C10" s="23" t="s">
        <v>29</v>
      </c>
      <c r="D10" s="23" t="s">
        <v>29</v>
      </c>
      <c r="E10" s="24" t="s">
        <v>31</v>
      </c>
      <c r="F10" s="25" t="s">
        <v>25</v>
      </c>
      <c r="G10" s="26" t="s">
        <v>33</v>
      </c>
      <c r="H10" s="24" t="s">
        <v>35</v>
      </c>
      <c r="I10" s="27" t="s">
        <v>20</v>
      </c>
      <c r="J10" s="28">
        <v>1</v>
      </c>
      <c r="K10" s="26" t="s">
        <v>38</v>
      </c>
      <c r="L10" s="30">
        <v>31573607</v>
      </c>
      <c r="M10" s="29">
        <f t="shared" si="0"/>
        <v>31573607</v>
      </c>
      <c r="N10" s="20"/>
    </row>
    <row r="11" spans="1:15" s="3" customFormat="1" ht="70.5" customHeight="1">
      <c r="A11" s="22">
        <v>4</v>
      </c>
      <c r="B11" s="39"/>
      <c r="C11" s="23" t="s">
        <v>29</v>
      </c>
      <c r="D11" s="23" t="s">
        <v>29</v>
      </c>
      <c r="E11" s="24" t="s">
        <v>32</v>
      </c>
      <c r="F11" s="25" t="s">
        <v>25</v>
      </c>
      <c r="G11" s="26" t="s">
        <v>33</v>
      </c>
      <c r="H11" s="24" t="s">
        <v>36</v>
      </c>
      <c r="I11" s="27" t="s">
        <v>20</v>
      </c>
      <c r="J11" s="28">
        <v>1</v>
      </c>
      <c r="K11" s="26" t="s">
        <v>39</v>
      </c>
      <c r="L11" s="29">
        <v>18522188</v>
      </c>
      <c r="M11" s="29">
        <f t="shared" si="0"/>
        <v>18522188</v>
      </c>
      <c r="N11" s="20"/>
    </row>
    <row r="12" spans="1:15" s="3" customFormat="1" ht="32.25" customHeight="1">
      <c r="A12" s="33" t="s">
        <v>19</v>
      </c>
      <c r="B12" s="33"/>
      <c r="C12" s="33"/>
      <c r="D12" s="33"/>
      <c r="E12" s="33"/>
      <c r="F12" s="33"/>
      <c r="G12" s="33"/>
      <c r="H12" s="33"/>
      <c r="I12" s="16"/>
      <c r="J12" s="17"/>
      <c r="K12" s="18"/>
      <c r="L12" s="15"/>
      <c r="M12" s="19">
        <f>SUM(M8:M11)</f>
        <v>101389202</v>
      </c>
      <c r="N12" s="4"/>
      <c r="O12" s="21"/>
    </row>
    <row r="14" spans="1:15" ht="292.5" customHeight="1">
      <c r="A14" s="31" t="s">
        <v>14</v>
      </c>
      <c r="B14" s="31"/>
      <c r="C14" s="31"/>
      <c r="D14" s="32" t="s">
        <v>16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5" ht="15">
      <c r="C15" s="1"/>
      <c r="D15" s="1"/>
      <c r="E15" s="2"/>
      <c r="F15" s="2"/>
      <c r="G15" s="2"/>
      <c r="I15" s="2"/>
    </row>
  </sheetData>
  <autoFilter ref="A7:O12"/>
  <mergeCells count="8">
    <mergeCell ref="A14:C14"/>
    <mergeCell ref="D14:N14"/>
    <mergeCell ref="A12:H12"/>
    <mergeCell ref="D5:N5"/>
    <mergeCell ref="N6:N7"/>
    <mergeCell ref="L6:L7"/>
    <mergeCell ref="M6:M7"/>
    <mergeCell ref="B8:B11"/>
  </mergeCells>
  <pageMargins left="0.70866141732283472" right="0.70866141732283472" top="0" bottom="0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2022-08-25T08:35:56Z</cp:lastPrinted>
  <dcterms:created xsi:type="dcterms:W3CDTF">2013-09-25T03:40:45Z</dcterms:created>
  <dcterms:modified xsi:type="dcterms:W3CDTF">2022-08-26T09:07:30Z</dcterms:modified>
</cp:coreProperties>
</file>